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62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3" l="1"/>
  <c r="A14" i="4" l="1"/>
  <c r="A11" i="4"/>
  <c r="A8" i="4"/>
  <c r="A11" i="3"/>
  <c r="A8" i="3"/>
  <c r="A4" i="3"/>
  <c r="F36" i="13"/>
</calcChain>
</file>

<file path=xl/sharedStrings.xml><?xml version="1.0" encoding="utf-8"?>
<sst xmlns="http://schemas.openxmlformats.org/spreadsheetml/2006/main" count="169" uniqueCount="93">
  <si>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</si>
  <si>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</si>
  <si>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</si>
  <si>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</si>
  <si>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</si>
  <si>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</si>
  <si>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</si>
  <si>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</si>
  <si>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</si>
  <si>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</si>
  <si>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</si>
  <si>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</si>
  <si>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</si>
  <si>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</si>
  <si>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</si>
  <si>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</si>
  <si>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</si>
  <si>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</si>
  <si>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</si>
  <si>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</si>
  <si>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</si>
  <si>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</si>
  <si>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</si>
  <si>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</si>
  <si>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</si>
  <si>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</si>
  <si>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</si>
  <si>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</si>
  <si>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</si>
  <si>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</si>
  <si>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</si>
  <si>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</si>
  <si>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</si>
  <si>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</si>
  <si>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</si>
  <si>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</si>
  <si>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</si>
  <si>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</si>
  <si>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</si>
  <si>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</si>
  <si>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</si>
  <si>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</si>
  <si>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</si>
  <si>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</si>
  <si>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</si>
  <si>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</si>
  <si>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</si>
  <si>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</si>
  <si>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</si>
  <si>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</si>
  <si>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</si>
  <si>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</si>
  <si>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</si>
  <si>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</si>
  <si>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</si>
  <si>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</si>
  <si>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</si>
  <si>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</si>
  <si>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</si>
  <si>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</si>
  <si>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</si>
  <si>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</si>
  <si>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</si>
  <si>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</si>
  <si>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</si>
  <si>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</si>
  <si>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</si>
  <si>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</si>
  <si>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</si>
  <si>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</si>
  <si>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</si>
  <si>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</si>
  <si>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</si>
  <si>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</si>
  <si>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</si>
  <si>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</si>
  <si>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>трансформатор силовой масляный</t>
  </si>
  <si>
    <t>Нет этапов</t>
  </si>
  <si>
    <t xml:space="preserve">Реконструкция трансформаторной подстанции предназначена для повышения надежности электроснабжения, предотвращения аварийной ситуацией, обеспечения качества поставляемой электрической энергии </t>
  </si>
  <si>
    <t xml:space="preserve">Реконструкция ТП-10/0,4 кВ предназначена для повышения качества электрической энергии у наиболее удаленных потребителей до уровня требуемого ГОСТ 32144-2013 (220 В), снижения технических потерь.
   </t>
  </si>
  <si>
    <t>10</t>
  </si>
  <si>
    <t>Проект реализован в 2025 году</t>
  </si>
  <si>
    <t>АО "Ставэлектросеть"</t>
  </si>
  <si>
    <t>Начало 4-й квартал 2025 г. 
Окончание 4-й квартал 2025 г.</t>
  </si>
  <si>
    <t>4 кв 2025</t>
  </si>
  <si>
    <t xml:space="preserve">4 кв 2025 </t>
  </si>
  <si>
    <t xml:space="preserve">ТМГ-250/10/0,4          </t>
  </si>
  <si>
    <t>Филиал АО "Ставэлектросеть" г.Новоалександровск</t>
  </si>
  <si>
    <t>г.Новоалександровск Реконструкция МТП-122</t>
  </si>
  <si>
    <t>P_10050385</t>
  </si>
  <si>
    <t>МТП-122</t>
  </si>
  <si>
    <t>ТМ-100/10/0,4</t>
  </si>
  <si>
    <t>2002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</si>
</sst>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</numFmts>
  <fonts count="1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13" fillId="0" borderId="0"/>
    <xf numFmtId="0" fontId="5" fillId="0" borderId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49" fontId="10" fillId="0" borderId="7" xfId="4" applyNumberFormat="1" applyFont="1" applyBorder="1" applyAlignment="1">
      <alignment horizontal="center" vertical="center" wrapText="1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7" fillId="3" borderId="0" xfId="4" applyFont="1" applyFill="1"/>
    <xf numFmtId="0" fontId="0" fillId="0" borderId="7" xfId="0" applyBorder="1" applyAlignment="1">
      <alignment horizontal="center" vertical="center"/>
    </xf>
    <xf numFmtId="0" fontId="5" fillId="0" borderId="16" xfId="0" applyFont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center"/>
    </xf>
    <xf numFmtId="14" fontId="0" fillId="0" borderId="7" xfId="0" applyNumberFormat="1" applyBorder="1" applyAlignment="1">
      <alignment horizontal="center" vertical="center"/>
    </xf>
    <xf numFmtId="0" fontId="10" fillId="0" borderId="7" xfId="4" applyFont="1" applyBorder="1" applyAlignment="1">
      <alignment horizontal="center" vertical="center" wrapText="1"/>
    </xf>
    <xf numFmtId="0" fontId="10" fillId="0" borderId="0" xfId="4" applyFont="1" applyAlignment="1">
      <alignment horizontal="center" vertical="center"/>
    </xf>
    <xf numFmtId="0" fontId="5" fillId="0" borderId="0" xfId="4" applyFont="1"/>
    <xf numFmtId="0" fontId="10" fillId="0" borderId="0" xfId="4" applyFont="1"/>
    <xf numFmtId="0" fontId="10" fillId="3" borderId="0" xfId="4" applyFont="1" applyFill="1"/>
    <xf numFmtId="0" fontId="14" fillId="0" borderId="0" xfId="4" applyFont="1" applyAlignment="1">
      <alignment horizontal="left" vertical="center"/>
    </xf>
    <xf numFmtId="0" fontId="5" fillId="3" borderId="0" xfId="1" applyFill="1" applyAlignment="1">
      <alignment horizontal="right"/>
    </xf>
    <xf numFmtId="0" fontId="14" fillId="0" borderId="0" xfId="4" applyFont="1" applyAlignment="1">
      <alignment horizontal="center" vertical="center"/>
    </xf>
    <xf numFmtId="0" fontId="14" fillId="3" borderId="0" xfId="4" applyFont="1" applyFill="1" applyAlignment="1">
      <alignment vertical="center"/>
    </xf>
    <xf numFmtId="0" fontId="14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0" fillId="3" borderId="0" xfId="4" applyFont="1" applyFill="1" applyAlignment="1">
      <alignment horizontal="center" vertical="center" wrapText="1"/>
    </xf>
    <xf numFmtId="0" fontId="10" fillId="2" borderId="0" xfId="4" applyFont="1" applyFill="1"/>
    <xf numFmtId="0" fontId="10" fillId="0" borderId="7" xfId="4" applyFont="1" applyBorder="1" applyAlignment="1">
      <alignment horizontal="center" vertical="center"/>
    </xf>
    <xf numFmtId="43" fontId="16" fillId="0" borderId="7" xfId="5" applyFont="1" applyFill="1" applyBorder="1" applyAlignment="1">
      <alignment horizontal="center" vertical="center" wrapText="1"/>
    </xf>
    <xf numFmtId="0" fontId="16" fillId="0" borderId="7" xfId="4" applyFont="1" applyBorder="1" applyAlignment="1">
      <alignment horizontal="center" vertical="center"/>
    </xf>
    <xf numFmtId="2" fontId="16" fillId="0" borderId="7" xfId="4" applyNumberFormat="1" applyFont="1" applyBorder="1" applyAlignment="1">
      <alignment horizontal="center" vertical="center"/>
    </xf>
    <xf numFmtId="43" fontId="10" fillId="0" borderId="7" xfId="4" applyNumberFormat="1" applyFont="1" applyBorder="1"/>
    <xf numFmtId="165" fontId="10" fillId="4" borderId="7" xfId="4" applyNumberFormat="1" applyFont="1" applyFill="1" applyBorder="1"/>
    <xf numFmtId="0" fontId="10" fillId="0" borderId="7" xfId="4" applyFont="1" applyBorder="1"/>
    <xf numFmtId="166" fontId="5" fillId="0" borderId="7" xfId="7" applyNumberFormat="1" applyBorder="1" applyAlignment="1" applyProtection="1">
      <alignment horizontal="center" vertical="center"/>
      <protection locked="0"/>
    </xf>
    <xf numFmtId="0" fontId="14" fillId="4" borderId="0" xfId="4" applyFont="1" applyFill="1" applyAlignment="1">
      <alignment vertical="center"/>
    </xf>
    <xf numFmtId="0" fontId="10" fillId="4" borderId="0" xfId="4" applyFont="1" applyFill="1"/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0" fillId="0" borderId="7" xfId="4" applyFont="1" applyBorder="1" applyAlignment="1">
      <alignment horizontal="left" vertical="center" wrapText="1"/>
    </xf>
    <xf numFmtId="0" fontId="15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5" fillId="0" borderId="0" xfId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5" fillId="4" borderId="0" xfId="4" applyFont="1" applyFill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5" fillId="0" borderId="0" xfId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5" fillId="4" borderId="0" xfId="4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7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7" zoomScaleSheetLayoutView="100" workbookViewId="0">
      <selection activeCell="A37" sqref="A37:H37"/>
    </sheetView>
  </sheetViews>
  <sheetFormatPr defaultColWidth="9.140625" defaultRowHeight="15.75" x14ac:dyDescent="0.25"/>
  <cols>
    <col min="1" max="1" width="6.140625" style="25" customWidth="1"/>
    <col min="2" max="2" width="84.42578125" style="25" customWidth="1"/>
    <col min="3" max="3" width="17.85546875" style="25" customWidth="1"/>
    <col min="4" max="4" width="13.5703125" style="25" customWidth="1"/>
    <col min="5" max="5" width="14.42578125" style="25" customWidth="1"/>
    <col min="6" max="6" width="21.28515625" style="25" customWidth="1"/>
    <col min="7" max="7" width="16.5703125" style="25" bestFit="1" customWidth="1"/>
    <col min="8" max="8" width="15.7109375" style="25" bestFit="1" customWidth="1"/>
    <col min="9" max="9" width="16.42578125" style="25" customWidth="1"/>
    <col min="10" max="16384" width="9.140625" style="25"/>
  </cols>
  <sheetData>
    <row r="1" spans="1:25" ht="15.75" customHeight="1" x14ac:dyDescent="0.25">
      <c r="A1" s="24"/>
      <c r="C1" s="55" t="s">
        <v>0</v>
      </c>
      <c r="D1" s="55"/>
      <c r="E1" s="55"/>
      <c r="F1" s="55"/>
      <c r="G1" s="55"/>
      <c r="H1" s="55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</row>
    <row r="2" spans="1:25" ht="18.75" customHeight="1" x14ac:dyDescent="0.25">
      <c r="A2" s="24"/>
      <c r="C2" s="61" t="s">
        <v>1</v>
      </c>
      <c r="D2" s="61"/>
      <c r="E2" s="61"/>
      <c r="F2" s="61"/>
      <c r="G2" s="61"/>
      <c r="H2" s="61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</row>
    <row r="3" spans="1:25" ht="18.75" customHeight="1" x14ac:dyDescent="0.25">
      <c r="A3" s="27"/>
      <c r="C3" s="61" t="s">
        <v>66</v>
      </c>
      <c r="D3" s="61"/>
      <c r="E3" s="61"/>
      <c r="F3" s="61"/>
      <c r="G3" s="61"/>
      <c r="H3" s="61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</row>
    <row r="4" spans="1:25" x14ac:dyDescent="0.25">
      <c r="A4" s="27"/>
      <c r="D4" s="26"/>
      <c r="E4" s="26"/>
      <c r="F4" s="26"/>
      <c r="G4" s="26"/>
      <c r="H4" s="28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</row>
    <row r="5" spans="1:25" x14ac:dyDescent="0.25">
      <c r="A5" s="46" t="s">
        <v>65</v>
      </c>
      <c r="B5" s="46"/>
      <c r="C5" s="46"/>
      <c r="D5" s="46"/>
      <c r="E5" s="46"/>
      <c r="F5" s="46"/>
      <c r="G5" s="46"/>
      <c r="H5" s="46"/>
      <c r="I5" s="14"/>
      <c r="J5" s="14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</row>
    <row r="6" spans="1:25" x14ac:dyDescent="0.25">
      <c r="A6" s="27"/>
      <c r="D6" s="26"/>
      <c r="E6" s="26"/>
      <c r="F6" s="26"/>
      <c r="G6" s="26"/>
      <c r="H6" s="28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</row>
    <row r="7" spans="1:25" x14ac:dyDescent="0.25">
      <c r="A7" s="60" t="s">
        <v>64</v>
      </c>
      <c r="B7" s="60"/>
      <c r="C7" s="60"/>
      <c r="D7" s="60"/>
      <c r="E7" s="60"/>
      <c r="F7" s="60"/>
      <c r="G7" s="60"/>
      <c r="H7" s="6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6"/>
      <c r="X7" s="26"/>
      <c r="Y7" s="26"/>
    </row>
    <row r="8" spans="1:25" x14ac:dyDescent="0.25">
      <c r="A8" s="29"/>
      <c r="B8" s="29"/>
      <c r="C8" s="29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6"/>
      <c r="X8" s="26"/>
      <c r="Y8" s="26"/>
    </row>
    <row r="9" spans="1:25" x14ac:dyDescent="0.25">
      <c r="A9" s="59" t="s">
        <v>82</v>
      </c>
      <c r="B9" s="59"/>
      <c r="C9" s="59"/>
      <c r="D9" s="59"/>
      <c r="E9" s="59"/>
      <c r="F9" s="59"/>
      <c r="G9" s="59"/>
      <c r="H9" s="59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6"/>
      <c r="X9" s="26"/>
      <c r="Y9" s="26"/>
    </row>
    <row r="10" spans="1:25" x14ac:dyDescent="0.25">
      <c r="A10" s="58" t="s">
        <v>63</v>
      </c>
      <c r="B10" s="58"/>
      <c r="C10" s="58"/>
      <c r="D10" s="58"/>
      <c r="E10" s="58"/>
      <c r="F10" s="58"/>
      <c r="G10" s="58"/>
      <c r="H10" s="58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6"/>
      <c r="X10" s="26"/>
      <c r="Y10" s="26"/>
    </row>
    <row r="11" spans="1:25" x14ac:dyDescent="0.25">
      <c r="A11" s="29"/>
      <c r="B11" s="29"/>
      <c r="C11" s="29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6"/>
      <c r="X11" s="26"/>
      <c r="Y11" s="26"/>
    </row>
    <row r="12" spans="1:25" s="45" customFormat="1" x14ac:dyDescent="0.25">
      <c r="A12" s="57" t="s">
        <v>89</v>
      </c>
      <c r="B12" s="57"/>
      <c r="C12" s="57"/>
      <c r="D12" s="57"/>
      <c r="E12" s="57"/>
      <c r="F12" s="57"/>
      <c r="G12" s="57"/>
      <c r="H12" s="57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</row>
    <row r="13" spans="1:25" x14ac:dyDescent="0.25">
      <c r="A13" s="58" t="s">
        <v>62</v>
      </c>
      <c r="B13" s="58"/>
      <c r="C13" s="58"/>
      <c r="D13" s="58"/>
      <c r="E13" s="58"/>
      <c r="F13" s="58"/>
      <c r="G13" s="58"/>
      <c r="H13" s="58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6"/>
      <c r="X13" s="26"/>
      <c r="Y13" s="26"/>
    </row>
    <row r="14" spans="1:25" x14ac:dyDescent="0.25">
      <c r="A14" s="23"/>
      <c r="B14" s="23"/>
      <c r="C14" s="23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26"/>
      <c r="X14" s="26"/>
      <c r="Y14" s="26"/>
    </row>
    <row r="15" spans="1:25" ht="25.5" customHeight="1" x14ac:dyDescent="0.25">
      <c r="A15" s="64" t="s">
        <v>88</v>
      </c>
      <c r="B15" s="64"/>
      <c r="C15" s="64"/>
      <c r="D15" s="64"/>
      <c r="E15" s="64"/>
      <c r="F15" s="64"/>
      <c r="G15" s="64"/>
      <c r="H15" s="64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26"/>
      <c r="X15" s="26"/>
      <c r="Y15" s="26"/>
    </row>
    <row r="16" spans="1:25" x14ac:dyDescent="0.25">
      <c r="A16" s="58" t="s">
        <v>61</v>
      </c>
      <c r="B16" s="58"/>
      <c r="C16" s="58"/>
      <c r="D16" s="58"/>
      <c r="E16" s="58"/>
      <c r="F16" s="58"/>
      <c r="G16" s="58"/>
      <c r="H16" s="58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26"/>
      <c r="X16" s="26"/>
      <c r="Y16" s="26"/>
    </row>
    <row r="17" spans="1:25" x14ac:dyDescent="0.25">
      <c r="A17" s="23"/>
      <c r="B17" s="23"/>
      <c r="C17" s="23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26"/>
      <c r="U17" s="26"/>
      <c r="V17" s="26"/>
      <c r="W17" s="26"/>
      <c r="X17" s="26"/>
      <c r="Y17" s="26"/>
    </row>
    <row r="18" spans="1:25" ht="18.75" customHeight="1" x14ac:dyDescent="0.25">
      <c r="A18" s="50" t="s">
        <v>7</v>
      </c>
      <c r="B18" s="50"/>
      <c r="C18" s="50"/>
      <c r="D18" s="50"/>
      <c r="E18" s="50"/>
      <c r="F18" s="50"/>
      <c r="G18" s="50"/>
      <c r="H18" s="50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26"/>
      <c r="X18" s="26"/>
      <c r="Y18" s="26"/>
    </row>
    <row r="19" spans="1:25" x14ac:dyDescent="0.25">
      <c r="A19" s="13"/>
      <c r="B19" s="13"/>
      <c r="C19" s="13"/>
      <c r="D19" s="12"/>
      <c r="E19" s="12"/>
      <c r="F19" s="12"/>
      <c r="G19" s="12"/>
      <c r="H19" s="1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26"/>
      <c r="U19" s="26"/>
      <c r="V19" s="26"/>
      <c r="W19" s="26"/>
      <c r="X19" s="26"/>
      <c r="Y19" s="26"/>
    </row>
    <row r="20" spans="1:25" ht="31.5" x14ac:dyDescent="0.25">
      <c r="A20" s="11" t="s">
        <v>8</v>
      </c>
      <c r="B20" s="22" t="s">
        <v>9</v>
      </c>
      <c r="C20" s="51" t="s">
        <v>10</v>
      </c>
      <c r="D20" s="51"/>
      <c r="E20" s="51"/>
      <c r="F20" s="51"/>
      <c r="G20" s="51"/>
      <c r="H20" s="51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26"/>
      <c r="U20" s="26"/>
      <c r="V20" s="26"/>
      <c r="W20" s="26"/>
      <c r="X20" s="26"/>
      <c r="Y20" s="26"/>
    </row>
    <row r="21" spans="1:25" x14ac:dyDescent="0.25">
      <c r="A21" s="22">
        <v>1</v>
      </c>
      <c r="B21" s="22">
        <v>2</v>
      </c>
      <c r="C21" s="51">
        <v>3</v>
      </c>
      <c r="D21" s="51"/>
      <c r="E21" s="51"/>
      <c r="F21" s="51"/>
      <c r="G21" s="51"/>
      <c r="H21" s="51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26"/>
      <c r="U21" s="26"/>
      <c r="V21" s="26"/>
      <c r="W21" s="26"/>
      <c r="X21" s="26"/>
      <c r="Y21" s="26"/>
    </row>
    <row r="22" spans="1:25" ht="31.5" x14ac:dyDescent="0.25">
      <c r="A22" s="22">
        <v>1</v>
      </c>
      <c r="B22" s="6" t="s">
        <v>12</v>
      </c>
      <c r="C22" s="52" t="s">
        <v>87</v>
      </c>
      <c r="D22" s="53"/>
      <c r="E22" s="53"/>
      <c r="F22" s="53"/>
      <c r="G22" s="53"/>
      <c r="H22" s="54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26"/>
      <c r="U22" s="26"/>
      <c r="V22" s="26"/>
      <c r="W22" s="26"/>
      <c r="X22" s="26"/>
      <c r="Y22" s="26"/>
    </row>
    <row r="23" spans="1:25" x14ac:dyDescent="0.25">
      <c r="A23" s="22">
        <v>2</v>
      </c>
      <c r="B23" s="6" t="s">
        <v>11</v>
      </c>
      <c r="C23" s="52" t="s">
        <v>34</v>
      </c>
      <c r="D23" s="53"/>
      <c r="E23" s="53"/>
      <c r="F23" s="53"/>
      <c r="G23" s="53"/>
      <c r="H23" s="54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26"/>
      <c r="U23" s="26"/>
      <c r="V23" s="26"/>
      <c r="W23" s="26"/>
      <c r="X23" s="26"/>
      <c r="Y23" s="26"/>
    </row>
    <row r="24" spans="1:25" ht="59.25" customHeight="1" x14ac:dyDescent="0.25">
      <c r="A24" s="22">
        <v>3</v>
      </c>
      <c r="B24" s="6" t="s">
        <v>60</v>
      </c>
      <c r="C24" s="49" t="s">
        <v>78</v>
      </c>
      <c r="D24" s="49"/>
      <c r="E24" s="49"/>
      <c r="F24" s="49"/>
      <c r="G24" s="49"/>
      <c r="H24" s="49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26"/>
      <c r="U24" s="26"/>
      <c r="V24" s="26"/>
      <c r="W24" s="26"/>
      <c r="X24" s="26"/>
      <c r="Y24" s="26"/>
    </row>
    <row r="25" spans="1:25" ht="60.75" customHeight="1" x14ac:dyDescent="0.25">
      <c r="A25" s="22">
        <v>4</v>
      </c>
      <c r="B25" s="6" t="s">
        <v>59</v>
      </c>
      <c r="C25" s="49" t="s">
        <v>79</v>
      </c>
      <c r="D25" s="49"/>
      <c r="E25" s="49"/>
      <c r="F25" s="49"/>
      <c r="G25" s="49"/>
      <c r="H25" s="49"/>
      <c r="I25" s="32"/>
      <c r="J25" s="32"/>
      <c r="K25" s="32"/>
      <c r="L25" s="32"/>
      <c r="M25" s="34"/>
      <c r="N25" s="32"/>
      <c r="O25" s="32"/>
      <c r="P25" s="32"/>
      <c r="Q25" s="32"/>
      <c r="R25" s="32"/>
      <c r="S25" s="32"/>
      <c r="T25" s="26"/>
      <c r="U25" s="26"/>
      <c r="V25" s="26"/>
      <c r="W25" s="26"/>
      <c r="X25" s="26"/>
      <c r="Y25" s="26"/>
    </row>
    <row r="26" spans="1:25" s="35" customFormat="1" x14ac:dyDescent="0.25">
      <c r="A26" s="22">
        <v>5</v>
      </c>
      <c r="B26" s="6" t="s">
        <v>58</v>
      </c>
      <c r="C26" s="49" t="s">
        <v>77</v>
      </c>
      <c r="D26" s="49"/>
      <c r="E26" s="49"/>
      <c r="F26" s="49"/>
      <c r="G26" s="49"/>
      <c r="H26" s="49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26"/>
      <c r="T26" s="26"/>
      <c r="U26" s="26"/>
      <c r="V26" s="26"/>
      <c r="W26" s="26"/>
      <c r="X26" s="26"/>
      <c r="Y26" s="26"/>
    </row>
    <row r="27" spans="1:25" s="35" customFormat="1" ht="36" customHeight="1" x14ac:dyDescent="0.25">
      <c r="A27" s="22">
        <v>6</v>
      </c>
      <c r="B27" s="10" t="s">
        <v>57</v>
      </c>
      <c r="C27" s="52" t="s">
        <v>83</v>
      </c>
      <c r="D27" s="53"/>
      <c r="E27" s="53"/>
      <c r="F27" s="53"/>
      <c r="G27" s="53"/>
      <c r="H27" s="54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26"/>
      <c r="T27" s="26"/>
      <c r="U27" s="26"/>
      <c r="V27" s="26"/>
      <c r="W27" s="26"/>
      <c r="X27" s="26"/>
      <c r="Y27" s="26"/>
    </row>
    <row r="28" spans="1:25" s="35" customFormat="1" ht="52.15" customHeight="1" x14ac:dyDescent="0.25">
      <c r="A28" s="22">
        <v>7</v>
      </c>
      <c r="B28" s="6" t="s">
        <v>56</v>
      </c>
      <c r="C28" s="52" t="s">
        <v>55</v>
      </c>
      <c r="D28" s="53"/>
      <c r="E28" s="53"/>
      <c r="F28" s="53"/>
      <c r="G28" s="53"/>
      <c r="H28" s="54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26"/>
      <c r="T28" s="26"/>
      <c r="U28" s="26"/>
      <c r="V28" s="26"/>
      <c r="W28" s="26"/>
      <c r="X28" s="26"/>
      <c r="Y28" s="26"/>
    </row>
    <row r="29" spans="1:25" s="35" customFormat="1" ht="40.9" customHeight="1" x14ac:dyDescent="0.25">
      <c r="A29" s="22">
        <v>8</v>
      </c>
      <c r="B29" s="10" t="s">
        <v>54</v>
      </c>
      <c r="C29" s="52" t="s">
        <v>75</v>
      </c>
      <c r="D29" s="53"/>
      <c r="E29" s="53"/>
      <c r="F29" s="53"/>
      <c r="G29" s="53"/>
      <c r="H29" s="54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26"/>
      <c r="T29" s="26"/>
      <c r="U29" s="26"/>
      <c r="V29" s="26"/>
      <c r="W29" s="26"/>
      <c r="X29" s="26"/>
      <c r="Y29" s="26"/>
    </row>
    <row r="30" spans="1:25" s="35" customFormat="1" ht="63" x14ac:dyDescent="0.25">
      <c r="A30" s="22">
        <v>9</v>
      </c>
      <c r="B30" s="6" t="s">
        <v>53</v>
      </c>
      <c r="C30" s="47" t="s">
        <v>81</v>
      </c>
      <c r="D30" s="48"/>
      <c r="E30" s="48"/>
      <c r="F30" s="48"/>
      <c r="G30" s="48"/>
      <c r="H30" s="48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26"/>
      <c r="T30" s="26"/>
      <c r="U30" s="26"/>
      <c r="V30" s="26"/>
      <c r="W30" s="26"/>
      <c r="X30" s="26"/>
      <c r="Y30" s="26"/>
    </row>
    <row r="31" spans="1:25" s="35" customFormat="1" ht="111" customHeight="1" x14ac:dyDescent="0.25">
      <c r="A31" s="22">
        <v>10</v>
      </c>
      <c r="B31" s="6" t="s">
        <v>52</v>
      </c>
      <c r="C31" s="49" t="s">
        <v>51</v>
      </c>
      <c r="D31" s="49"/>
      <c r="E31" s="49"/>
      <c r="F31" s="49"/>
      <c r="G31" s="49"/>
      <c r="H31" s="49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26"/>
      <c r="T31" s="26"/>
      <c r="U31" s="26"/>
      <c r="V31" s="26"/>
      <c r="W31" s="26"/>
      <c r="X31" s="26"/>
      <c r="Y31" s="26"/>
    </row>
    <row r="32" spans="1:25" s="35" customFormat="1" ht="39" customHeight="1" x14ac:dyDescent="0.25">
      <c r="A32" s="9" t="s">
        <v>50</v>
      </c>
      <c r="B32" s="62" t="s">
        <v>49</v>
      </c>
      <c r="C32" s="63"/>
      <c r="D32" s="63"/>
      <c r="E32" s="63"/>
      <c r="F32" s="63"/>
      <c r="G32" s="63"/>
      <c r="H32" s="63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26"/>
      <c r="T32" s="26"/>
      <c r="U32" s="26"/>
      <c r="V32" s="26"/>
      <c r="W32" s="26"/>
      <c r="X32" s="26"/>
      <c r="Y32" s="26"/>
    </row>
    <row r="33" spans="1:8" ht="78.75" x14ac:dyDescent="0.25">
      <c r="A33" s="8" t="s">
        <v>48</v>
      </c>
      <c r="B33" s="22" t="s">
        <v>47</v>
      </c>
      <c r="C33" s="22" t="s">
        <v>46</v>
      </c>
      <c r="D33" s="22" t="s">
        <v>45</v>
      </c>
      <c r="E33" s="22" t="s">
        <v>44</v>
      </c>
      <c r="F33" s="22" t="s">
        <v>43</v>
      </c>
      <c r="G33" s="22" t="s">
        <v>42</v>
      </c>
      <c r="H33" s="22" t="s">
        <v>41</v>
      </c>
    </row>
    <row r="34" spans="1:8" ht="31.5" x14ac:dyDescent="0.25">
      <c r="A34" s="7" t="s">
        <v>40</v>
      </c>
      <c r="B34" s="6" t="s">
        <v>39</v>
      </c>
      <c r="C34" s="22" t="s">
        <v>84</v>
      </c>
      <c r="D34" s="36"/>
      <c r="E34" s="37"/>
      <c r="F34" s="37"/>
      <c r="G34" s="38" t="s">
        <v>13</v>
      </c>
      <c r="H34" s="38" t="s">
        <v>13</v>
      </c>
    </row>
    <row r="35" spans="1:8" x14ac:dyDescent="0.25">
      <c r="A35" s="7" t="s">
        <v>33</v>
      </c>
      <c r="B35" s="6" t="s">
        <v>38</v>
      </c>
      <c r="C35" s="22" t="s">
        <v>85</v>
      </c>
      <c r="D35" s="36">
        <v>100</v>
      </c>
      <c r="E35" s="37"/>
      <c r="F35" s="37"/>
      <c r="G35" s="39" t="s">
        <v>13</v>
      </c>
      <c r="H35" s="38" t="s">
        <v>13</v>
      </c>
    </row>
    <row r="36" spans="1:8" x14ac:dyDescent="0.25">
      <c r="A36" s="7"/>
      <c r="B36" s="6" t="s">
        <v>37</v>
      </c>
      <c r="C36" s="22"/>
      <c r="D36" s="40"/>
      <c r="E36" s="43">
        <v>1.419740376</v>
      </c>
      <c r="F36" s="41">
        <f>E36/1.2</f>
        <v>1.1831169800000001</v>
      </c>
      <c r="G36" s="42"/>
      <c r="H36" s="40"/>
    </row>
    <row r="37" spans="1:8" ht="54.75" customHeight="1" x14ac:dyDescent="0.25">
      <c r="A37" s="56"/>
      <c r="B37" s="56"/>
      <c r="C37" s="56"/>
      <c r="D37" s="56"/>
      <c r="E37" s="56"/>
      <c r="F37" s="56"/>
      <c r="G37" s="56"/>
      <c r="H37" s="56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topLeftCell="A4" zoomScaleNormal="100" zoomScaleSheetLayoutView="100" workbookViewId="0">
      <selection activeCell="M31" sqref="M31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</row>
    <row r="6" spans="1:18" s="1" customFormat="1" ht="18.75" x14ac:dyDescent="0.3">
      <c r="A6" s="74" t="s">
        <v>3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2" t="str">
        <f>'1. паспорт '!A9:H9</f>
        <v>АО "Ставэлектросеть"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5" t="s">
        <v>4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2" t="str">
        <f>'1. паспорт '!A12:H12</f>
        <v>P_10050385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5" t="s">
        <v>5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73" t="str">
        <f>'1. паспорт '!A15:H15</f>
        <v>г.Новоалександровск Реконструкция МТП-122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</row>
    <row r="15" spans="1:18" s="1" customFormat="1" ht="15.75" x14ac:dyDescent="0.25">
      <c r="A15" s="65" t="s">
        <v>6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4" customFormat="1" ht="18.75" x14ac:dyDescent="0.3">
      <c r="A17" s="66" t="s">
        <v>68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8</v>
      </c>
      <c r="B19" s="67" t="s">
        <v>67</v>
      </c>
      <c r="C19" s="67"/>
      <c r="D19" s="67" t="s">
        <v>15</v>
      </c>
      <c r="E19" s="67" t="s">
        <v>16</v>
      </c>
      <c r="F19" s="67"/>
      <c r="G19" s="67" t="s">
        <v>17</v>
      </c>
      <c r="H19" s="67"/>
      <c r="I19" s="67" t="s">
        <v>18</v>
      </c>
      <c r="J19" s="67"/>
      <c r="K19" s="67" t="s">
        <v>19</v>
      </c>
      <c r="L19" s="67" t="s">
        <v>20</v>
      </c>
      <c r="M19" s="67"/>
      <c r="N19" s="67" t="s">
        <v>21</v>
      </c>
      <c r="O19" s="67"/>
      <c r="P19" s="67" t="s">
        <v>22</v>
      </c>
    </row>
    <row r="20" spans="1:16" s="1" customFormat="1" ht="30.7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2" t="s">
        <v>23</v>
      </c>
      <c r="C21" s="2" t="s">
        <v>24</v>
      </c>
      <c r="D21" s="69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20">
        <v>1</v>
      </c>
      <c r="B23" s="16" t="s">
        <v>90</v>
      </c>
      <c r="C23" s="16" t="s">
        <v>90</v>
      </c>
      <c r="D23" s="16" t="s">
        <v>76</v>
      </c>
      <c r="E23" s="16" t="s">
        <v>91</v>
      </c>
      <c r="F23" s="16" t="s">
        <v>86</v>
      </c>
      <c r="G23" s="16" t="s">
        <v>90</v>
      </c>
      <c r="H23" s="16" t="s">
        <v>90</v>
      </c>
      <c r="I23" s="15" t="s">
        <v>13</v>
      </c>
      <c r="J23" s="15" t="s">
        <v>13</v>
      </c>
      <c r="K23" s="18" t="s">
        <v>92</v>
      </c>
      <c r="L23" s="18" t="s">
        <v>80</v>
      </c>
      <c r="M23" s="19">
        <v>10</v>
      </c>
      <c r="N23" s="17">
        <v>0.1</v>
      </c>
      <c r="O23" s="17">
        <v>0.25</v>
      </c>
      <c r="P23" s="21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topLeftCell="C1" zoomScaleNormal="100" zoomScaleSheetLayoutView="100" workbookViewId="0">
      <selection activeCell="J38" sqref="J38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3" width="24.71093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35</v>
      </c>
    </row>
    <row r="4" spans="1:22" s="1" customFormat="1" ht="15.75" x14ac:dyDescent="0.25">
      <c r="B4" s="72" t="s">
        <v>36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4" t="s">
        <v>3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2" t="str">
        <f>'1. паспорт '!A9:H9</f>
        <v>АО "Ставэлектросеть"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5" t="s">
        <v>4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2" t="str">
        <f>'1. паспорт '!A12:H12</f>
        <v>P_10050385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5" t="s">
        <v>5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73" t="str">
        <f>'1. паспорт '!A15:H15</f>
        <v>г.Новоалександровск Реконструкция МТП-122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</row>
    <row r="15" spans="1:22" s="1" customFormat="1" ht="15.75" x14ac:dyDescent="0.25">
      <c r="A15" s="65" t="s">
        <v>6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4" customFormat="1" ht="18.75" x14ac:dyDescent="0.3">
      <c r="A17" s="66" t="s">
        <v>69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8</v>
      </c>
      <c r="B19" s="67" t="s">
        <v>71</v>
      </c>
      <c r="C19" s="67"/>
      <c r="D19" s="67" t="s">
        <v>70</v>
      </c>
      <c r="E19" s="67"/>
      <c r="F19" s="75" t="s">
        <v>14</v>
      </c>
      <c r="G19" s="75"/>
      <c r="H19" s="75"/>
      <c r="I19" s="75"/>
      <c r="J19" s="67" t="s">
        <v>25</v>
      </c>
      <c r="K19" s="67" t="s">
        <v>73</v>
      </c>
      <c r="L19" s="67"/>
      <c r="M19" s="67" t="s">
        <v>72</v>
      </c>
      <c r="N19" s="67"/>
      <c r="O19" s="67" t="s">
        <v>26</v>
      </c>
      <c r="P19" s="67"/>
      <c r="Q19" s="67" t="s">
        <v>27</v>
      </c>
      <c r="R19" s="67"/>
      <c r="S19" s="67" t="s">
        <v>28</v>
      </c>
      <c r="T19" s="67" t="s">
        <v>29</v>
      </c>
      <c r="U19" s="67" t="s">
        <v>30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5" t="s">
        <v>31</v>
      </c>
      <c r="G20" s="75"/>
      <c r="H20" s="75" t="s">
        <v>32</v>
      </c>
      <c r="I20" s="75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 x14ac:dyDescent="0.25">
      <c r="A23" s="15" t="s">
        <v>13</v>
      </c>
      <c r="B23" s="15" t="s">
        <v>13</v>
      </c>
      <c r="C23" s="15" t="s">
        <v>13</v>
      </c>
      <c r="D23" s="15" t="s">
        <v>13</v>
      </c>
      <c r="E23" s="15" t="s">
        <v>13</v>
      </c>
      <c r="F23" s="15" t="s">
        <v>13</v>
      </c>
      <c r="G23" s="15" t="s">
        <v>13</v>
      </c>
      <c r="H23" s="15" t="s">
        <v>13</v>
      </c>
      <c r="I23" s="15" t="s">
        <v>13</v>
      </c>
      <c r="J23" s="15" t="s">
        <v>13</v>
      </c>
      <c r="K23" s="15" t="s">
        <v>13</v>
      </c>
      <c r="L23" s="15" t="s">
        <v>13</v>
      </c>
      <c r="M23" s="15" t="s">
        <v>13</v>
      </c>
      <c r="N23" s="15" t="s">
        <v>13</v>
      </c>
      <c r="O23" s="15" t="s">
        <v>13</v>
      </c>
      <c r="P23" s="15" t="s">
        <v>13</v>
      </c>
      <c r="Q23" s="15" t="s">
        <v>13</v>
      </c>
      <c r="R23" s="15" t="s">
        <v>13</v>
      </c>
      <c r="S23" s="15" t="s">
        <v>13</v>
      </c>
      <c r="T23" s="15" t="s">
        <v>13</v>
      </c>
      <c r="U23" s="15" t="s">
        <v>13</v>
      </c>
      <c r="V23" s="15" t="s">
        <v>13</v>
      </c>
      <c r="W23" s="15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nva.v.krylov</cp:lastModifiedBy>
  <cp:lastPrinted>2018-06-15T09:55:49Z</cp:lastPrinted>
  <dcterms:created xsi:type="dcterms:W3CDTF">2017-06-27T14:15:28Z</dcterms:created>
  <dcterms:modified xsi:type="dcterms:W3CDTF">2026-01-28T13:04:17Z</dcterms:modified>
</cp:coreProperties>
</file>